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ergeeva_ES\Desktop\Женя\Доп.закупки\Автошины\автошины для ХЭС\306001\Приложение 3 Технические требования\"/>
    </mc:Choice>
  </mc:AlternateContent>
  <bookViews>
    <workbookView xWindow="0" yWindow="0" windowWidth="28800" windowHeight="12000" tabRatio="48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</workbook>
</file>

<file path=xl/calcChain.xml><?xml version="1.0" encoding="utf-8"?>
<calcChain xmlns="http://schemas.openxmlformats.org/spreadsheetml/2006/main">
  <c r="G3" i="1" l="1"/>
  <c r="H101" i="1"/>
  <c r="H74" i="1" l="1"/>
  <c r="H75" i="1"/>
  <c r="H76" i="1"/>
  <c r="H77" i="1"/>
  <c r="H78" i="1"/>
  <c r="H79" i="1"/>
  <c r="H80" i="1"/>
  <c r="H81" i="1"/>
  <c r="H84" i="1"/>
  <c r="H85" i="1"/>
  <c r="H86" i="1"/>
  <c r="H87" i="1"/>
  <c r="H88" i="1"/>
  <c r="H89" i="1"/>
  <c r="H90" i="1"/>
  <c r="H91" i="1"/>
  <c r="H94" i="1"/>
  <c r="H95" i="1"/>
  <c r="H96" i="1"/>
  <c r="H97" i="1"/>
  <c r="H98" i="1"/>
  <c r="H99" i="1" l="1"/>
  <c r="H92" i="1"/>
  <c r="H82" i="1"/>
  <c r="H100" i="1" l="1"/>
  <c r="G99" i="1"/>
  <c r="G92" i="1" l="1"/>
  <c r="G82" i="1"/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G37" i="1"/>
  <c r="H37" i="1" l="1"/>
  <c r="H63" i="1" l="1"/>
  <c r="H62" i="1"/>
  <c r="H66" i="1"/>
  <c r="H70" i="1"/>
  <c r="H67" i="1"/>
  <c r="H71" i="1"/>
  <c r="H65" i="1"/>
  <c r="H68" i="1"/>
  <c r="H64" i="1"/>
  <c r="H69" i="1"/>
  <c r="H55" i="1"/>
  <c r="H61" i="1"/>
  <c r="H50" i="1"/>
  <c r="H44" i="1"/>
  <c r="H57" i="1"/>
  <c r="H51" i="1"/>
  <c r="H43" i="1"/>
  <c r="H54" i="1"/>
  <c r="H45" i="1"/>
  <c r="H48" i="1"/>
  <c r="H52" i="1"/>
  <c r="H41" i="1"/>
  <c r="H53" i="1"/>
  <c r="H46" i="1"/>
  <c r="H58" i="1"/>
  <c r="H49" i="1"/>
  <c r="H60" i="1"/>
  <c r="H42" i="1"/>
  <c r="H47" i="1"/>
  <c r="H56" i="1"/>
  <c r="H39" i="1"/>
  <c r="H59" i="1"/>
  <c r="H40" i="1"/>
</calcChain>
</file>

<file path=xl/sharedStrings.xml><?xml version="1.0" encoding="utf-8"?>
<sst xmlns="http://schemas.openxmlformats.org/spreadsheetml/2006/main" count="270" uniqueCount="97">
  <si>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</si>
  <si>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</si>
  <si>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</si>
  <si>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</si>
  <si>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</t>
  </si>
  <si>
    <t xml:space="preserve">Итого по филиалу "АЭС"  </t>
  </si>
  <si>
    <t>ИТОГО с НДС, руб.</t>
  </si>
  <si>
    <t>1.1. филиал АО «ДРСК» «Амурские электрические сети» (Партия № I)</t>
  </si>
  <si>
    <t>1.2. филиал АО «ДРСК» «Приморские электрические сети» (Партия № 2)</t>
  </si>
  <si>
    <t xml:space="preserve">Автошина </t>
  </si>
  <si>
    <t xml:space="preserve">Автошина  </t>
  </si>
  <si>
    <t>1200-500х508 ИД-П284 16 сл</t>
  </si>
  <si>
    <t>185/75R16C Кама 301 104/102 L всесез б/к</t>
  </si>
  <si>
    <t>225/75Р16 КАМА 219</t>
  </si>
  <si>
    <t>Автошина</t>
  </si>
  <si>
    <t>235/75Р15 И-520 Пилигримм</t>
  </si>
  <si>
    <t>240Р508 (8.25Р20) VM-201 TYREX CRG 12 сл.</t>
  </si>
  <si>
    <t>260Р508 (9,00Р20) О-128 12 сл</t>
  </si>
  <si>
    <t>320Р457 (12.00Р18) НК 431</t>
  </si>
  <si>
    <t>370-508 (14,00-20) ОИ-25 14 сл</t>
  </si>
  <si>
    <t>425/85Р21 О-184 18 сл</t>
  </si>
  <si>
    <t>10.00R20 КАМА-310 16 сл</t>
  </si>
  <si>
    <t>Характеристики шины</t>
  </si>
  <si>
    <t>11.00R20 О-168 150/146</t>
  </si>
  <si>
    <t>225/75 Р16 К153</t>
  </si>
  <si>
    <t>225/75R16 Forward Professional 153</t>
  </si>
  <si>
    <t>320-457 (12.00-18) К-70</t>
  </si>
  <si>
    <t>425/85R21 NORTEC TR184-1</t>
  </si>
  <si>
    <t>Кама-Урал НС18 390/95 R20</t>
  </si>
  <si>
    <t>11.2*20 Ф-35</t>
  </si>
  <si>
    <t>370Р508 (14,00Р20) О-103 18 сл</t>
  </si>
  <si>
    <t>к-т</t>
  </si>
  <si>
    <t>15.5R38 Ф-2А 8 сл</t>
  </si>
  <si>
    <t>12.00R20 VM 201, Tyrex_CRG н.с. 18 154/149 J</t>
  </si>
  <si>
    <t>260-508 (9,00-20) ВИ-244 12 сл</t>
  </si>
  <si>
    <t>385/65 R22,5 кама NT-201</t>
  </si>
  <si>
    <t>9.00-16 (240-406), ТТ, н.с. 10, Я-324А</t>
  </si>
  <si>
    <t>УК-16-02</t>
  </si>
  <si>
    <t>12,00R18 Nortec TR-115 135J TT</t>
  </si>
  <si>
    <t xml:space="preserve">225/75R16 Forward 219 104R TT </t>
  </si>
  <si>
    <t>225/75Р16 КАМА-218</t>
  </si>
  <si>
    <t>235/75R15 Forward 520</t>
  </si>
  <si>
    <t xml:space="preserve">320Р508 (12.00Р20) </t>
  </si>
  <si>
    <t>8,3-20 В-105А</t>
  </si>
  <si>
    <t>425/85R21 NorTec TR 1260 yc18</t>
  </si>
  <si>
    <t>425/85R21 КАМА-1260  ТУ 38.604-11-02-95</t>
  </si>
  <si>
    <t>9,00-20 ВФ-223</t>
  </si>
  <si>
    <t>16.5/70-18 (1065-420-457) КФ-97  10 сл</t>
  </si>
  <si>
    <t>12,00Р20 (320Р508) Кама-402 18 сл</t>
  </si>
  <si>
    <t>16.00 R20  PR22</t>
  </si>
  <si>
    <t>225/75R17.5 КАМА NU301 MS</t>
  </si>
  <si>
    <t>235/70R16 КАМА-221</t>
  </si>
  <si>
    <t>245/70R16 Cordiant All Terrain 111T</t>
  </si>
  <si>
    <t xml:space="preserve">8.25R20 К-84 н.с.12 (240R508) 130/128К </t>
  </si>
  <si>
    <t>9.00R20 И-Н142Б 136/133 J 12 (260К508)</t>
  </si>
  <si>
    <t>15.5-38  Ф-2А  10 сл</t>
  </si>
  <si>
    <t>Камера автомобильная 225Р16</t>
  </si>
  <si>
    <t>11.00R20 VM-201 TYREX CRG 16 сл</t>
  </si>
  <si>
    <t>1100-400*533 О-47А 12 сл</t>
  </si>
  <si>
    <t>12.00R20 КАМА 310 18 сл</t>
  </si>
  <si>
    <t>1220-400*533 И-П184 10 сл</t>
  </si>
  <si>
    <t>235/75Р15 VS-5</t>
  </si>
  <si>
    <t>370-508 (14,00-20) ОИ-25 10 сл</t>
  </si>
  <si>
    <t>8,25R20 Алтайшина 79 нс 12</t>
  </si>
  <si>
    <t>8.25R20 O-79</t>
  </si>
  <si>
    <t>7.50-20  ВЛ-49</t>
  </si>
  <si>
    <t>12.00-18 TR70  NorTec</t>
  </si>
  <si>
    <t xml:space="preserve">18,L30 Я-319 </t>
  </si>
  <si>
    <t xml:space="preserve">235 75 R17.5 143/141 J Cordiant Profeeccional  </t>
  </si>
  <si>
    <t>235/70R16  Matador MP50 Sibir ICE SUV FD зима</t>
  </si>
  <si>
    <t>12,00-20 (320-508) Nortec TR 93 нс 8</t>
  </si>
  <si>
    <t>245/70R16 Bridgestone DM-V2 107S</t>
  </si>
  <si>
    <t>265/70R16 Bridgestone (зима)</t>
  </si>
  <si>
    <t xml:space="preserve">12.00-18 TR70  NorTec                                   </t>
  </si>
  <si>
    <t xml:space="preserve">10.00R20 ОИ-73Б 16 сл                              </t>
  </si>
  <si>
    <t xml:space="preserve">225/75Р16 КАМА 219                               </t>
  </si>
  <si>
    <t xml:space="preserve">11.00R20 Effiplus EF310 18PR TT 152/149         </t>
  </si>
  <si>
    <t xml:space="preserve">18.4R34 VL 31 нс 8                                 </t>
  </si>
  <si>
    <t>1. филиал АО «ДРСК» «Хабаровские электрические сети»</t>
  </si>
  <si>
    <t>1.2 СП «Центральные электрические сети» г. Хабаровск (партия № 1)</t>
  </si>
  <si>
    <t>1.2 СП «Северные электрические сети» г. Комсомольск-на-Амуре (партия № 2)</t>
  </si>
  <si>
    <t>1.3 СП «Северные электрические сети» г. Комсомольск-на-Амуре (партия № 3) выделяется для Николаевского РЭС отдельно</t>
  </si>
  <si>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260Р508 (9,00Р20) О-40БМ 1 12 сл</t>
    </r>
  </si>
  <si>
    <t xml:space="preserve">320-457 (12.00-18) К-70                              </t>
  </si>
  <si>
    <t xml:space="preserve">265/70R16 112Н Bridgestone                          </t>
  </si>
  <si>
    <t xml:space="preserve">320Р508 (12.00Р20)                                      </t>
  </si>
  <si>
    <t xml:space="preserve">240-508 (8,25-20) ИК-6АМО 10 сл               </t>
  </si>
  <si>
    <r>
      <t>10.00 R20 Forward Traction 310 16сл,</t>
    </r>
    <r>
      <rPr>
        <sz val="11"/>
        <color rgb="FFFF0000"/>
        <rFont val="Times New Roman"/>
        <family val="1"/>
        <charset val="204"/>
      </rPr>
      <t xml:space="preserve"> </t>
    </r>
  </si>
  <si>
    <r>
      <t xml:space="preserve"> 12,00Р20 (320Р508) Кама-402 18 сл,</t>
    </r>
    <r>
      <rPr>
        <sz val="11"/>
        <color rgb="FFFF0000"/>
        <rFont val="Times New Roman"/>
        <family val="1"/>
        <charset val="204"/>
      </rPr>
      <t xml:space="preserve"> </t>
    </r>
  </si>
  <si>
    <r>
      <t>Начальная (максимальная) 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</si>
  <si>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руб. (без учета НДС)</t>
  </si>
  <si>
    <t>Автошины для филиала ХЭС</t>
  </si>
  <si>
    <t>Кроме того, НДС, руб.</t>
  </si>
  <si>
    <t>НМЦ единицы продукции
(руб. без НДС)</t>
  </si>
  <si>
    <t>НМЦ по позиции продукции
(руб. без НДС)</t>
  </si>
  <si>
    <t>Приложение 1 к техническим требованиям</t>
  </si>
  <si>
    <t>ИТОГО без НДС,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</si>
</sst>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</font>
    <font>
      <b/>
      <sz val="11"/>
      <color rgb="FF002060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b/>
      <i/>
      <sz val="12"/>
      <color theme="0" tint="-0.499984740745262"/>
      <name val="Times New Roman"/>
      <family val="1"/>
      <charset val="204"/>
    </font>
    <font>
      <sz val="10"/>
      <color rgb="FF002060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</borders>
  <cellStyleXfs count="4">
    <xf numFmtId="0" fontId="0" fillId="0" borderId="0"/>
    <xf numFmtId="0" fontId="9" fillId="0" borderId="0"/>
    <xf numFmtId="0" fontId="9" fillId="0" borderId="0"/>
    <xf numFmtId="0" fontId="9" fillId="0" borderId="0"/>
  </cellStyleXfs>
  <cellXfs count="89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/>
    <xf numFmtId="1" fontId="5" fillId="0" borderId="7" xfId="0" applyNumberFormat="1" applyFont="1" applyBorder="1" applyAlignment="1">
      <alignment horizontal="center"/>
    </xf>
    <xf numFmtId="0" fontId="4" fillId="0" borderId="0" xfId="0" applyFont="1"/>
    <xf numFmtId="0" fontId="1" fillId="0" borderId="0" xfId="0" applyFont="1" applyBorder="1" applyAlignment="1">
      <alignment horizontal="center" vertical="top" wrapText="1"/>
    </xf>
    <xf numFmtId="0" fontId="4" fillId="0" borderId="0" xfId="0" applyFont="1" applyFill="1"/>
    <xf numFmtId="1" fontId="5" fillId="0" borderId="10" xfId="0" applyNumberFormat="1" applyFont="1" applyBorder="1" applyAlignment="1">
      <alignment horizontal="center" vertical="top"/>
    </xf>
    <xf numFmtId="1" fontId="5" fillId="0" borderId="0" xfId="0" applyNumberFormat="1" applyFont="1" applyAlignment="1">
      <alignment horizontal="center"/>
    </xf>
    <xf numFmtId="1" fontId="5" fillId="0" borderId="0" xfId="0" applyNumberFormat="1" applyFont="1" applyBorder="1" applyAlignment="1">
      <alignment horizontal="center" vertical="top" wrapText="1"/>
    </xf>
    <xf numFmtId="0" fontId="12" fillId="5" borderId="7" xfId="0" applyNumberFormat="1" applyFont="1" applyFill="1" applyBorder="1" applyAlignment="1">
      <alignment horizontal="left" vertical="top"/>
    </xf>
    <xf numFmtId="1" fontId="13" fillId="0" borderId="10" xfId="1" applyNumberFormat="1" applyFont="1" applyBorder="1" applyAlignment="1">
      <alignment horizontal="center" vertical="top"/>
    </xf>
    <xf numFmtId="0" fontId="13" fillId="0" borderId="4" xfId="2" applyNumberFormat="1" applyFont="1" applyBorder="1" applyAlignment="1">
      <alignment horizontal="left" vertical="top" wrapText="1"/>
    </xf>
    <xf numFmtId="0" fontId="13" fillId="0" borderId="7" xfId="1" applyNumberFormat="1" applyFont="1" applyBorder="1" applyAlignment="1">
      <alignment horizontal="left" vertical="top" wrapText="1"/>
    </xf>
    <xf numFmtId="0" fontId="5" fillId="0" borderId="7" xfId="0" applyFont="1" applyFill="1" applyBorder="1" applyAlignment="1">
      <alignment horizontal="center" vertical="top"/>
    </xf>
    <xf numFmtId="0" fontId="5" fillId="0" borderId="7" xfId="0" applyNumberFormat="1" applyFont="1" applyFill="1" applyBorder="1" applyAlignment="1">
      <alignment horizontal="left" vertical="top" wrapText="1"/>
    </xf>
    <xf numFmtId="1" fontId="5" fillId="0" borderId="7" xfId="0" applyNumberFormat="1" applyFont="1" applyFill="1" applyBorder="1" applyAlignment="1">
      <alignment horizontal="center" vertical="top"/>
    </xf>
    <xf numFmtId="2" fontId="5" fillId="0" borderId="0" xfId="0" applyNumberFormat="1" applyFont="1" applyBorder="1" applyAlignment="1">
      <alignment horizontal="center" vertical="top" wrapText="1"/>
    </xf>
    <xf numFmtId="2" fontId="5" fillId="0" borderId="7" xfId="0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top" wrapText="1"/>
    </xf>
    <xf numFmtId="0" fontId="13" fillId="0" borderId="4" xfId="1" applyNumberFormat="1" applyFont="1" applyBorder="1" applyAlignment="1">
      <alignment horizontal="left" vertical="top" wrapText="1"/>
    </xf>
    <xf numFmtId="1" fontId="13" fillId="0" borderId="3" xfId="1" applyNumberFormat="1" applyFont="1" applyBorder="1" applyAlignment="1">
      <alignment horizontal="center" vertical="top"/>
    </xf>
    <xf numFmtId="0" fontId="12" fillId="5" borderId="7" xfId="0" applyNumberFormat="1" applyFont="1" applyFill="1" applyBorder="1" applyAlignment="1">
      <alignment horizontal="center" vertical="top"/>
    </xf>
    <xf numFmtId="0" fontId="13" fillId="0" borderId="4" xfId="2" applyNumberFormat="1" applyFont="1" applyBorder="1" applyAlignment="1">
      <alignment horizontal="center" vertical="top"/>
    </xf>
    <xf numFmtId="0" fontId="0" fillId="0" borderId="0" xfId="0"/>
    <xf numFmtId="0" fontId="5" fillId="0" borderId="7" xfId="0" applyFont="1" applyBorder="1"/>
    <xf numFmtId="0" fontId="5" fillId="0" borderId="7" xfId="0" applyFont="1" applyBorder="1" applyAlignment="1">
      <alignment horizontal="center"/>
    </xf>
    <xf numFmtId="0" fontId="8" fillId="2" borderId="1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0" fontId="13" fillId="0" borderId="4" xfId="3" applyNumberFormat="1" applyFont="1" applyBorder="1" applyAlignment="1">
      <alignment vertical="top" wrapText="1"/>
    </xf>
    <xf numFmtId="0" fontId="13" fillId="0" borderId="4" xfId="3" applyNumberFormat="1" applyFont="1" applyBorder="1" applyAlignment="1">
      <alignment horizontal="center" vertical="top"/>
    </xf>
    <xf numFmtId="2" fontId="13" fillId="0" borderId="4" xfId="3" applyNumberFormat="1" applyFont="1" applyBorder="1" applyAlignment="1">
      <alignment horizontal="center" vertical="top"/>
    </xf>
    <xf numFmtId="0" fontId="13" fillId="0" borderId="4" xfId="3" applyNumberFormat="1" applyFont="1" applyBorder="1" applyAlignment="1">
      <alignment horizontal="center" vertical="top" wrapText="1"/>
    </xf>
    <xf numFmtId="2" fontId="13" fillId="0" borderId="4" xfId="3" applyNumberFormat="1" applyFont="1" applyBorder="1" applyAlignment="1">
      <alignment horizontal="center" vertical="top" wrapText="1"/>
    </xf>
    <xf numFmtId="0" fontId="13" fillId="0" borderId="7" xfId="3" applyNumberFormat="1" applyFont="1" applyBorder="1" applyAlignment="1">
      <alignment vertical="top" wrapText="1"/>
    </xf>
    <xf numFmtId="0" fontId="13" fillId="0" borderId="7" xfId="2" applyNumberFormat="1" applyFont="1" applyBorder="1" applyAlignment="1">
      <alignment horizontal="left" vertical="top" wrapText="1"/>
    </xf>
    <xf numFmtId="0" fontId="5" fillId="0" borderId="7" xfId="0" applyNumberFormat="1" applyFont="1" applyBorder="1" applyAlignment="1">
      <alignment horizontal="left" vertical="top" wrapText="1"/>
    </xf>
    <xf numFmtId="2" fontId="6" fillId="0" borderId="2" xfId="0" applyNumberFormat="1" applyFont="1" applyFill="1" applyBorder="1" applyAlignment="1" applyProtection="1">
      <alignment horizontal="center" vertical="top" wrapText="1"/>
    </xf>
    <xf numFmtId="0" fontId="13" fillId="0" borderId="4" xfId="3" applyNumberFormat="1" applyFont="1" applyFill="1" applyBorder="1" applyAlignment="1">
      <alignment vertical="top" wrapText="1"/>
    </xf>
    <xf numFmtId="2" fontId="5" fillId="0" borderId="0" xfId="0" applyNumberFormat="1" applyFont="1" applyFill="1" applyBorder="1" applyAlignment="1">
      <alignment horizontal="center" vertical="top" wrapText="1"/>
    </xf>
    <xf numFmtId="2" fontId="8" fillId="0" borderId="7" xfId="0" applyNumberFormat="1" applyFont="1" applyFill="1" applyBorder="1" applyAlignment="1">
      <alignment horizontal="center" vertical="center" wrapText="1"/>
    </xf>
    <xf numFmtId="2" fontId="5" fillId="0" borderId="7" xfId="0" applyNumberFormat="1" applyFont="1" applyFill="1" applyBorder="1" applyAlignment="1">
      <alignment horizontal="center"/>
    </xf>
    <xf numFmtId="2" fontId="5" fillId="0" borderId="0" xfId="0" applyNumberFormat="1" applyFont="1" applyFill="1" applyAlignment="1">
      <alignment horizontal="center"/>
    </xf>
    <xf numFmtId="2" fontId="0" fillId="0" borderId="0" xfId="0" applyNumberFormat="1"/>
    <xf numFmtId="2" fontId="4" fillId="0" borderId="0" xfId="0" applyNumberFormat="1" applyFont="1"/>
    <xf numFmtId="0" fontId="13" fillId="0" borderId="3" xfId="1" applyNumberFormat="1" applyFont="1" applyBorder="1" applyAlignment="1">
      <alignment horizontal="left" vertical="top" wrapText="1"/>
    </xf>
    <xf numFmtId="0" fontId="13" fillId="0" borderId="3" xfId="2" applyNumberFormat="1" applyFont="1" applyBorder="1" applyAlignment="1">
      <alignment horizontal="left" vertical="top" wrapText="1"/>
    </xf>
    <xf numFmtId="2" fontId="16" fillId="8" borderId="19" xfId="0" applyNumberFormat="1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9" fontId="18" fillId="9" borderId="7" xfId="0" applyNumberFormat="1" applyFont="1" applyFill="1" applyBorder="1" applyAlignment="1" applyProtection="1">
      <alignment horizontal="center" vertical="top" wrapText="1"/>
    </xf>
    <xf numFmtId="4" fontId="1" fillId="2" borderId="7" xfId="0" applyNumberFormat="1" applyFont="1" applyFill="1" applyBorder="1" applyAlignment="1">
      <alignment horizontal="center" vertical="top" wrapText="1"/>
    </xf>
    <xf numFmtId="4" fontId="0" fillId="0" borderId="7" xfId="0" applyNumberFormat="1" applyFill="1" applyBorder="1"/>
    <xf numFmtId="4" fontId="13" fillId="0" borderId="3" xfId="2" applyNumberFormat="1" applyFont="1" applyFill="1" applyBorder="1" applyAlignment="1">
      <alignment horizontal="center" vertical="top"/>
    </xf>
    <xf numFmtId="4" fontId="6" fillId="0" borderId="7" xfId="0" applyNumberFormat="1" applyFont="1" applyFill="1" applyBorder="1" applyAlignment="1" applyProtection="1">
      <alignment horizontal="center" vertical="top" wrapText="1"/>
    </xf>
    <xf numFmtId="4" fontId="13" fillId="0" borderId="3" xfId="2" applyNumberFormat="1" applyFont="1" applyBorder="1" applyAlignment="1">
      <alignment horizontal="center" vertical="top"/>
    </xf>
    <xf numFmtId="4" fontId="13" fillId="0" borderId="7" xfId="2" applyNumberFormat="1" applyFont="1" applyFill="1" applyBorder="1" applyAlignment="1">
      <alignment horizontal="center" vertical="top"/>
    </xf>
    <xf numFmtId="4" fontId="6" fillId="0" borderId="2" xfId="0" applyNumberFormat="1" applyFont="1" applyFill="1" applyBorder="1" applyAlignment="1" applyProtection="1">
      <alignment horizontal="center" vertical="top" wrapText="1"/>
    </xf>
    <xf numFmtId="4" fontId="5" fillId="0" borderId="0" xfId="0" applyNumberFormat="1" applyFont="1" applyAlignment="1">
      <alignment horizontal="center"/>
    </xf>
    <xf numFmtId="4" fontId="5" fillId="0" borderId="13" xfId="0" applyNumberFormat="1" applyFont="1" applyBorder="1" applyAlignment="1">
      <alignment horizontal="center"/>
    </xf>
    <xf numFmtId="4" fontId="5" fillId="0" borderId="13" xfId="0" applyNumberFormat="1" applyFont="1" applyFill="1" applyBorder="1" applyAlignment="1">
      <alignment horizontal="center"/>
    </xf>
    <xf numFmtId="4" fontId="6" fillId="0" borderId="8" xfId="0" applyNumberFormat="1" applyFont="1" applyFill="1" applyBorder="1" applyAlignment="1" applyProtection="1">
      <alignment horizontal="center" vertical="top" wrapText="1"/>
    </xf>
    <xf numFmtId="4" fontId="5" fillId="0" borderId="7" xfId="0" applyNumberFormat="1" applyFont="1" applyBorder="1" applyAlignment="1">
      <alignment horizontal="center"/>
    </xf>
    <xf numFmtId="4" fontId="8" fillId="0" borderId="7" xfId="0" applyNumberFormat="1" applyFont="1" applyFill="1" applyBorder="1" applyAlignment="1">
      <alignment horizontal="center" vertical="center" wrapText="1"/>
    </xf>
    <xf numFmtId="4" fontId="18" fillId="2" borderId="7" xfId="0" applyNumberFormat="1" applyFont="1" applyFill="1" applyBorder="1" applyAlignment="1" applyProtection="1">
      <alignment horizontal="right" vertical="top" wrapText="1"/>
    </xf>
    <xf numFmtId="0" fontId="8" fillId="6" borderId="0" xfId="0" applyFont="1" applyFill="1" applyAlignment="1">
      <alignment horizontal="center"/>
    </xf>
    <xf numFmtId="4" fontId="10" fillId="2" borderId="7" xfId="0" applyNumberFormat="1" applyFont="1" applyFill="1" applyBorder="1" applyAlignment="1" applyProtection="1">
      <alignment horizontal="right" vertical="center" wrapText="1"/>
    </xf>
    <xf numFmtId="0" fontId="11" fillId="4" borderId="11" xfId="0" applyNumberFormat="1" applyFont="1" applyFill="1" applyBorder="1" applyAlignment="1">
      <alignment horizontal="center" vertical="center" wrapText="1"/>
    </xf>
    <xf numFmtId="0" fontId="11" fillId="4" borderId="9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center"/>
    </xf>
    <xf numFmtId="0" fontId="11" fillId="6" borderId="14" xfId="0" applyNumberFormat="1" applyFont="1" applyFill="1" applyBorder="1" applyAlignment="1">
      <alignment horizontal="center" vertical="center" wrapText="1"/>
    </xf>
    <xf numFmtId="0" fontId="11" fillId="6" borderId="0" xfId="0" applyNumberFormat="1" applyFont="1" applyFill="1" applyBorder="1" applyAlignment="1">
      <alignment horizontal="center" vertical="center" wrapText="1"/>
    </xf>
    <xf numFmtId="0" fontId="3" fillId="4" borderId="11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9" xfId="0" applyNumberFormat="1" applyFont="1" applyFill="1" applyBorder="1" applyAlignment="1">
      <alignment horizontal="center" vertical="center" wrapText="1"/>
    </xf>
    <xf numFmtId="0" fontId="11" fillId="4" borderId="12" xfId="0" applyNumberFormat="1" applyFont="1" applyFill="1" applyBorder="1" applyAlignment="1">
      <alignment horizontal="center" vertical="center" wrapText="1"/>
    </xf>
    <xf numFmtId="0" fontId="15" fillId="7" borderId="16" xfId="0" applyFont="1" applyFill="1" applyBorder="1" applyAlignment="1">
      <alignment horizontal="center" vertical="center" wrapText="1"/>
    </xf>
    <xf numFmtId="0" fontId="15" fillId="7" borderId="17" xfId="0" applyFont="1" applyFill="1" applyBorder="1" applyAlignment="1">
      <alignment horizontal="center" vertical="center" wrapText="1"/>
    </xf>
    <xf numFmtId="0" fontId="15" fillId="7" borderId="18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justify" vertical="top" wrapText="1"/>
    </xf>
  </cellXfs>
  <cellStyles count="4">
    <cellStyle name="Обычный" xfId="0" builtinId="0"/>
    <cellStyle name="Обычный_Лист2" xfId="1"/>
    <cellStyle name="Обычный_Лист3" xfId="2"/>
    <cellStyle name="Обычный_Структура НМЦ" xf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2"/>
  <sheetViews>
    <sheetView tabSelected="1" topLeftCell="B1" zoomScaleNormal="100" workbookViewId="0">
      <selection activeCell="H74" sqref="H74:H81"/>
    </sheetView>
  </sheetViews>
  <sheetFormatPr defaultRowHeight="15" x14ac:dyDescent="0.25"/>
  <cols>
    <col min="1" max="1" width="4.5703125" customWidth="1"/>
    <col min="2" max="2" width="6.42578125" style="5" customWidth="1"/>
    <col min="3" max="3" width="28.85546875" style="5" customWidth="1"/>
    <col min="4" max="4" width="38.140625" style="5" customWidth="1"/>
    <col min="5" max="5" width="7.140625" style="23" customWidth="1"/>
    <col min="6" max="6" width="11.42578125" style="22" customWidth="1"/>
    <col min="7" max="7" width="16.140625" style="11" customWidth="1"/>
    <col min="8" max="8" width="22.85546875" style="49" customWidth="1"/>
    <col min="9" max="9" width="17.7109375" customWidth="1"/>
  </cols>
  <sheetData>
    <row r="1" spans="1:18" ht="18.75" x14ac:dyDescent="0.25">
      <c r="B1" s="78" t="s">
        <v>95</v>
      </c>
      <c r="C1" s="78"/>
      <c r="D1" s="78"/>
      <c r="E1" s="78"/>
      <c r="F1" s="78"/>
      <c r="G1" s="78"/>
      <c r="H1" s="78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5.75" thickBot="1" x14ac:dyDescent="0.3">
      <c r="B2" s="24"/>
      <c r="C2" s="24"/>
      <c r="D2" s="24"/>
      <c r="E2" s="24"/>
      <c r="F2" s="20"/>
      <c r="G2" s="12"/>
      <c r="H2" s="46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5" customHeight="1" thickBot="1" x14ac:dyDescent="0.3">
      <c r="B3" s="85" t="s">
        <v>89</v>
      </c>
      <c r="C3" s="86"/>
      <c r="D3" s="86"/>
      <c r="E3" s="86"/>
      <c r="F3" s="87"/>
      <c r="G3" s="54">
        <f>H100</f>
        <v>2948968.75</v>
      </c>
      <c r="H3" s="55" t="s">
        <v>90</v>
      </c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.75" customHeight="1" x14ac:dyDescent="0.25">
      <c r="B4" s="88" t="s">
        <v>91</v>
      </c>
      <c r="C4" s="88"/>
      <c r="D4" s="88"/>
      <c r="E4" s="88"/>
      <c r="F4" s="88"/>
      <c r="G4" s="88"/>
      <c r="H4" s="88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5.75" thickBot="1" x14ac:dyDescent="0.3">
      <c r="B5" s="24"/>
      <c r="C5" s="24"/>
      <c r="D5" s="24"/>
      <c r="E5" s="24"/>
      <c r="F5" s="20"/>
      <c r="G5" s="12"/>
      <c r="H5" s="4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86.25" customHeight="1" x14ac:dyDescent="0.25">
      <c r="A6" s="5"/>
      <c r="B6" s="32" t="s">
        <v>1</v>
      </c>
      <c r="C6" s="33" t="s">
        <v>0</v>
      </c>
      <c r="D6" s="33" t="s">
        <v>22</v>
      </c>
      <c r="E6" s="33" t="s">
        <v>3</v>
      </c>
      <c r="F6" s="34" t="s">
        <v>93</v>
      </c>
      <c r="G6" s="35" t="s">
        <v>2</v>
      </c>
      <c r="H6" s="47" t="s">
        <v>94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s="9" customFormat="1" ht="15.75" hidden="1" x14ac:dyDescent="0.25">
      <c r="B7" s="79" t="s">
        <v>7</v>
      </c>
      <c r="C7" s="80"/>
      <c r="D7" s="80"/>
      <c r="E7" s="80"/>
      <c r="F7" s="80"/>
      <c r="G7" s="80"/>
      <c r="H7" s="80"/>
    </row>
    <row r="8" spans="1:18" s="5" customFormat="1" hidden="1" x14ac:dyDescent="0.25">
      <c r="A8" s="3"/>
      <c r="B8" s="17">
        <v>1</v>
      </c>
      <c r="C8" s="18" t="s">
        <v>9</v>
      </c>
      <c r="D8" s="36" t="s">
        <v>32</v>
      </c>
      <c r="E8" s="37" t="s">
        <v>31</v>
      </c>
      <c r="F8" s="38">
        <v>20061.658333333336</v>
      </c>
      <c r="G8" s="19">
        <v>4</v>
      </c>
      <c r="H8" s="44">
        <f t="shared" ref="H8:H36" si="0">F8*G8</f>
        <v>80246.633333333346</v>
      </c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s="5" customFormat="1" hidden="1" x14ac:dyDescent="0.25">
      <c r="A9" s="3"/>
      <c r="B9" s="17">
        <v>2</v>
      </c>
      <c r="C9" s="18" t="s">
        <v>10</v>
      </c>
      <c r="D9" s="36" t="s">
        <v>46</v>
      </c>
      <c r="E9" s="37" t="s">
        <v>31</v>
      </c>
      <c r="F9" s="38">
        <v>7881.8166666666675</v>
      </c>
      <c r="G9" s="19">
        <v>2</v>
      </c>
      <c r="H9" s="44">
        <f t="shared" si="0"/>
        <v>15763.633333333335</v>
      </c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s="5" customFormat="1" hidden="1" x14ac:dyDescent="0.25">
      <c r="A10" s="3"/>
      <c r="B10" s="17">
        <v>3</v>
      </c>
      <c r="C10" s="18" t="s">
        <v>9</v>
      </c>
      <c r="D10" s="36" t="s">
        <v>47</v>
      </c>
      <c r="E10" s="37" t="s">
        <v>31</v>
      </c>
      <c r="F10" s="38">
        <v>18915.850000000002</v>
      </c>
      <c r="G10" s="19">
        <v>1</v>
      </c>
      <c r="H10" s="44">
        <f t="shared" si="0"/>
        <v>18915.850000000002</v>
      </c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s="5" customFormat="1" hidden="1" x14ac:dyDescent="0.25">
      <c r="A11" s="3"/>
      <c r="B11" s="17">
        <v>4</v>
      </c>
      <c r="C11" s="18" t="s">
        <v>9</v>
      </c>
      <c r="D11" s="36" t="s">
        <v>48</v>
      </c>
      <c r="E11" s="37" t="s">
        <v>4</v>
      </c>
      <c r="F11" s="38">
        <v>18576.075000000001</v>
      </c>
      <c r="G11" s="19">
        <v>11</v>
      </c>
      <c r="H11" s="44">
        <f t="shared" si="0"/>
        <v>204336.82500000001</v>
      </c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s="5" customFormat="1" hidden="1" x14ac:dyDescent="0.25">
      <c r="A12" s="3"/>
      <c r="B12" s="17">
        <v>5</v>
      </c>
      <c r="C12" s="18" t="s">
        <v>9</v>
      </c>
      <c r="D12" s="36" t="s">
        <v>11</v>
      </c>
      <c r="E12" s="37" t="s">
        <v>31</v>
      </c>
      <c r="F12" s="38">
        <v>24360.95</v>
      </c>
      <c r="G12" s="19">
        <v>2</v>
      </c>
      <c r="H12" s="44">
        <f t="shared" si="0"/>
        <v>48721.9</v>
      </c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s="5" customFormat="1" hidden="1" x14ac:dyDescent="0.25">
      <c r="A13" s="3"/>
      <c r="B13" s="17">
        <v>6</v>
      </c>
      <c r="C13" s="18" t="s">
        <v>9</v>
      </c>
      <c r="D13" s="36" t="s">
        <v>49</v>
      </c>
      <c r="E13" s="37" t="s">
        <v>4</v>
      </c>
      <c r="F13" s="38">
        <v>66343.141666666677</v>
      </c>
      <c r="G13" s="19">
        <v>4</v>
      </c>
      <c r="H13" s="44">
        <f t="shared" si="0"/>
        <v>265372.56666666671</v>
      </c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s="5" customFormat="1" hidden="1" x14ac:dyDescent="0.25">
      <c r="A14" s="3"/>
      <c r="B14" s="17">
        <v>7</v>
      </c>
      <c r="C14" s="18" t="s">
        <v>9</v>
      </c>
      <c r="D14" s="36" t="s">
        <v>39</v>
      </c>
      <c r="E14" s="37" t="s">
        <v>4</v>
      </c>
      <c r="F14" s="38">
        <v>3216.3666666666668</v>
      </c>
      <c r="G14" s="19">
        <v>32</v>
      </c>
      <c r="H14" s="44">
        <f t="shared" si="0"/>
        <v>102923.73333333334</v>
      </c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idden="1" x14ac:dyDescent="0.25">
      <c r="A15" s="5"/>
      <c r="B15" s="17">
        <v>8</v>
      </c>
      <c r="C15" s="18" t="s">
        <v>9</v>
      </c>
      <c r="D15" s="36" t="s">
        <v>50</v>
      </c>
      <c r="E15" s="37" t="s">
        <v>4</v>
      </c>
      <c r="F15" s="38">
        <v>12896.6</v>
      </c>
      <c r="G15" s="19">
        <v>6</v>
      </c>
      <c r="H15" s="44">
        <f t="shared" si="0"/>
        <v>77379.600000000006</v>
      </c>
      <c r="R15" s="1"/>
    </row>
    <row r="16" spans="1:18" hidden="1" x14ac:dyDescent="0.25">
      <c r="A16" s="5"/>
      <c r="B16" s="17">
        <v>9</v>
      </c>
      <c r="C16" s="18" t="s">
        <v>9</v>
      </c>
      <c r="D16" s="36" t="s">
        <v>13</v>
      </c>
      <c r="E16" s="37" t="s">
        <v>4</v>
      </c>
      <c r="F16" s="38">
        <v>5042.0749999999998</v>
      </c>
      <c r="G16" s="19">
        <v>215</v>
      </c>
      <c r="H16" s="44">
        <f t="shared" si="0"/>
        <v>1084046.125</v>
      </c>
    </row>
    <row r="17" spans="1:8" hidden="1" x14ac:dyDescent="0.25">
      <c r="A17" s="5"/>
      <c r="B17" s="17">
        <v>10</v>
      </c>
      <c r="C17" s="18" t="s">
        <v>14</v>
      </c>
      <c r="D17" s="36" t="s">
        <v>51</v>
      </c>
      <c r="E17" s="37" t="s">
        <v>4</v>
      </c>
      <c r="F17" s="38">
        <v>4960.2333333333336</v>
      </c>
      <c r="G17" s="19">
        <v>4</v>
      </c>
      <c r="H17" s="44">
        <f t="shared" si="0"/>
        <v>19840.933333333334</v>
      </c>
    </row>
    <row r="18" spans="1:8" hidden="1" x14ac:dyDescent="0.25">
      <c r="A18" s="5"/>
      <c r="B18" s="17">
        <v>11</v>
      </c>
      <c r="C18" s="18" t="s">
        <v>9</v>
      </c>
      <c r="D18" s="36" t="s">
        <v>41</v>
      </c>
      <c r="E18" s="37" t="s">
        <v>4</v>
      </c>
      <c r="F18" s="38">
        <v>3177.4666666666667</v>
      </c>
      <c r="G18" s="19">
        <v>8</v>
      </c>
      <c r="H18" s="44">
        <f t="shared" si="0"/>
        <v>25419.733333333334</v>
      </c>
    </row>
    <row r="19" spans="1:8" hidden="1" x14ac:dyDescent="0.25">
      <c r="A19" s="5"/>
      <c r="B19" s="17">
        <v>12</v>
      </c>
      <c r="C19" s="18" t="s">
        <v>14</v>
      </c>
      <c r="D19" s="36" t="s">
        <v>15</v>
      </c>
      <c r="E19" s="37" t="s">
        <v>4</v>
      </c>
      <c r="F19" s="38">
        <v>5016.041666666667</v>
      </c>
      <c r="G19" s="19">
        <v>26</v>
      </c>
      <c r="H19" s="44">
        <f t="shared" si="0"/>
        <v>130417.08333333334</v>
      </c>
    </row>
    <row r="20" spans="1:8" ht="30" hidden="1" x14ac:dyDescent="0.25">
      <c r="A20" s="5"/>
      <c r="B20" s="17">
        <v>13</v>
      </c>
      <c r="C20" s="18" t="s">
        <v>9</v>
      </c>
      <c r="D20" s="36" t="s">
        <v>16</v>
      </c>
      <c r="E20" s="37" t="s">
        <v>4</v>
      </c>
      <c r="F20" s="38">
        <v>8598.5583333333343</v>
      </c>
      <c r="G20" s="19">
        <v>42</v>
      </c>
      <c r="H20" s="44">
        <f t="shared" si="0"/>
        <v>361139.45000000007</v>
      </c>
    </row>
    <row r="21" spans="1:8" hidden="1" x14ac:dyDescent="0.25">
      <c r="A21" s="5"/>
      <c r="B21" s="17">
        <v>14</v>
      </c>
      <c r="C21" s="18" t="s">
        <v>14</v>
      </c>
      <c r="D21" s="36" t="s">
        <v>52</v>
      </c>
      <c r="E21" s="37" t="s">
        <v>4</v>
      </c>
      <c r="F21" s="38">
        <v>3816.4916666666668</v>
      </c>
      <c r="G21" s="19">
        <v>4</v>
      </c>
      <c r="H21" s="44">
        <f t="shared" si="0"/>
        <v>15265.966666666667</v>
      </c>
    </row>
    <row r="22" spans="1:8" hidden="1" x14ac:dyDescent="0.25">
      <c r="A22" s="5"/>
      <c r="B22" s="17">
        <v>15</v>
      </c>
      <c r="C22" s="18" t="s">
        <v>9</v>
      </c>
      <c r="D22" s="36" t="s">
        <v>17</v>
      </c>
      <c r="E22" s="37" t="s">
        <v>31</v>
      </c>
      <c r="F22" s="38">
        <v>9744.375</v>
      </c>
      <c r="G22" s="19">
        <v>20</v>
      </c>
      <c r="H22" s="44">
        <f t="shared" si="0"/>
        <v>194887.5</v>
      </c>
    </row>
    <row r="23" spans="1:8" hidden="1" x14ac:dyDescent="0.25">
      <c r="A23" s="5"/>
      <c r="B23" s="17">
        <v>16</v>
      </c>
      <c r="C23" s="18" t="s">
        <v>9</v>
      </c>
      <c r="D23" s="36" t="s">
        <v>26</v>
      </c>
      <c r="E23" s="37" t="s">
        <v>31</v>
      </c>
      <c r="F23" s="38">
        <v>23618.166666666668</v>
      </c>
      <c r="G23" s="19">
        <v>52</v>
      </c>
      <c r="H23" s="44">
        <f t="shared" si="0"/>
        <v>1228144.6666666667</v>
      </c>
    </row>
    <row r="24" spans="1:8" hidden="1" x14ac:dyDescent="0.25">
      <c r="A24" s="5"/>
      <c r="B24" s="17">
        <v>17</v>
      </c>
      <c r="C24" s="18" t="s">
        <v>9</v>
      </c>
      <c r="D24" s="36" t="s">
        <v>18</v>
      </c>
      <c r="E24" s="37" t="s">
        <v>31</v>
      </c>
      <c r="F24" s="38">
        <v>25077.691666666666</v>
      </c>
      <c r="G24" s="19">
        <v>76</v>
      </c>
      <c r="H24" s="44">
        <f t="shared" si="0"/>
        <v>1905904.5666666667</v>
      </c>
    </row>
    <row r="25" spans="1:8" hidden="1" x14ac:dyDescent="0.25">
      <c r="A25" s="5"/>
      <c r="B25" s="17">
        <v>18</v>
      </c>
      <c r="C25" s="18" t="s">
        <v>9</v>
      </c>
      <c r="D25" s="36" t="s">
        <v>19</v>
      </c>
      <c r="E25" s="37" t="s">
        <v>31</v>
      </c>
      <c r="F25" s="38">
        <v>18576.075000000001</v>
      </c>
      <c r="G25" s="19">
        <v>24</v>
      </c>
      <c r="H25" s="44">
        <f t="shared" si="0"/>
        <v>445825.80000000005</v>
      </c>
    </row>
    <row r="26" spans="1:8" hidden="1" x14ac:dyDescent="0.25">
      <c r="A26" s="5"/>
      <c r="B26" s="17">
        <v>19</v>
      </c>
      <c r="C26" s="18" t="s">
        <v>9</v>
      </c>
      <c r="D26" s="36" t="s">
        <v>30</v>
      </c>
      <c r="E26" s="37" t="s">
        <v>31</v>
      </c>
      <c r="F26" s="38">
        <v>32959.51666666667</v>
      </c>
      <c r="G26" s="19">
        <v>36</v>
      </c>
      <c r="H26" s="44">
        <f t="shared" si="0"/>
        <v>1186542.6000000001</v>
      </c>
    </row>
    <row r="27" spans="1:8" hidden="1" x14ac:dyDescent="0.25">
      <c r="A27" s="5"/>
      <c r="B27" s="17">
        <v>20</v>
      </c>
      <c r="C27" s="18" t="s">
        <v>9</v>
      </c>
      <c r="D27" s="36" t="s">
        <v>35</v>
      </c>
      <c r="E27" s="37" t="s">
        <v>4</v>
      </c>
      <c r="F27" s="38">
        <v>23163.058333333334</v>
      </c>
      <c r="G27" s="19">
        <v>10</v>
      </c>
      <c r="H27" s="44">
        <f t="shared" si="0"/>
        <v>231630.58333333334</v>
      </c>
    </row>
    <row r="28" spans="1:8" hidden="1" x14ac:dyDescent="0.25">
      <c r="A28" s="5"/>
      <c r="B28" s="17">
        <v>21</v>
      </c>
      <c r="C28" s="18" t="s">
        <v>9</v>
      </c>
      <c r="D28" s="36" t="s">
        <v>44</v>
      </c>
      <c r="E28" s="37" t="s">
        <v>31</v>
      </c>
      <c r="F28" s="38">
        <v>25689.066666666669</v>
      </c>
      <c r="G28" s="19">
        <v>2</v>
      </c>
      <c r="H28" s="44">
        <f t="shared" si="0"/>
        <v>51378.133333333339</v>
      </c>
    </row>
    <row r="29" spans="1:8" hidden="1" x14ac:dyDescent="0.25">
      <c r="A29" s="5"/>
      <c r="B29" s="17">
        <v>22</v>
      </c>
      <c r="C29" s="18" t="s">
        <v>9</v>
      </c>
      <c r="D29" s="36" t="s">
        <v>20</v>
      </c>
      <c r="E29" s="37" t="s">
        <v>31</v>
      </c>
      <c r="F29" s="38">
        <v>33171.583333333336</v>
      </c>
      <c r="G29" s="19">
        <v>6</v>
      </c>
      <c r="H29" s="44">
        <f t="shared" si="0"/>
        <v>199029.5</v>
      </c>
    </row>
    <row r="30" spans="1:8" hidden="1" x14ac:dyDescent="0.25">
      <c r="A30" s="5"/>
      <c r="B30" s="17">
        <v>23</v>
      </c>
      <c r="C30" s="18" t="s">
        <v>9</v>
      </c>
      <c r="D30" s="36" t="s">
        <v>53</v>
      </c>
      <c r="E30" s="37" t="s">
        <v>31</v>
      </c>
      <c r="F30" s="38">
        <v>5325.9250000000002</v>
      </c>
      <c r="G30" s="19">
        <v>6</v>
      </c>
      <c r="H30" s="44">
        <f t="shared" si="0"/>
        <v>31955.550000000003</v>
      </c>
    </row>
    <row r="31" spans="1:8" ht="30" hidden="1" x14ac:dyDescent="0.25">
      <c r="A31" s="5"/>
      <c r="B31" s="17">
        <v>24</v>
      </c>
      <c r="C31" s="18" t="s">
        <v>14</v>
      </c>
      <c r="D31" s="36" t="s">
        <v>54</v>
      </c>
      <c r="E31" s="37" t="s">
        <v>31</v>
      </c>
      <c r="F31" s="38">
        <v>6489.3166666666675</v>
      </c>
      <c r="G31" s="19">
        <v>6</v>
      </c>
      <c r="H31" s="44">
        <f t="shared" si="0"/>
        <v>38935.900000000009</v>
      </c>
    </row>
    <row r="32" spans="1:8" ht="30" hidden="1" x14ac:dyDescent="0.25">
      <c r="A32" s="5"/>
      <c r="B32" s="17">
        <v>25</v>
      </c>
      <c r="C32" s="18" t="s">
        <v>9</v>
      </c>
      <c r="D32" s="36" t="s">
        <v>45</v>
      </c>
      <c r="E32" s="37" t="s">
        <v>31</v>
      </c>
      <c r="F32" s="38">
        <v>35825.300000000003</v>
      </c>
      <c r="G32" s="19">
        <v>17</v>
      </c>
      <c r="H32" s="44">
        <f t="shared" si="0"/>
        <v>609030.10000000009</v>
      </c>
    </row>
    <row r="33" spans="1:8" hidden="1" x14ac:dyDescent="0.25">
      <c r="A33" s="5"/>
      <c r="B33" s="17">
        <v>26</v>
      </c>
      <c r="C33" s="18" t="s">
        <v>9</v>
      </c>
      <c r="D33" s="36" t="s">
        <v>21</v>
      </c>
      <c r="E33" s="37" t="s">
        <v>4</v>
      </c>
      <c r="F33" s="38">
        <v>15763.633333333335</v>
      </c>
      <c r="G33" s="19">
        <v>11</v>
      </c>
      <c r="H33" s="44">
        <f t="shared" si="0"/>
        <v>173399.96666666667</v>
      </c>
    </row>
    <row r="34" spans="1:8" hidden="1" x14ac:dyDescent="0.25">
      <c r="A34" s="5"/>
      <c r="B34" s="17">
        <v>27</v>
      </c>
      <c r="C34" s="18" t="s">
        <v>9</v>
      </c>
      <c r="D34" s="36" t="s">
        <v>29</v>
      </c>
      <c r="E34" s="37" t="s">
        <v>31</v>
      </c>
      <c r="F34" s="38">
        <v>12610.158333333335</v>
      </c>
      <c r="G34" s="19">
        <v>4</v>
      </c>
      <c r="H34" s="44">
        <f t="shared" si="0"/>
        <v>50440.633333333339</v>
      </c>
    </row>
    <row r="35" spans="1:8" ht="30" hidden="1" x14ac:dyDescent="0.25">
      <c r="A35" s="5"/>
      <c r="B35" s="17">
        <v>28</v>
      </c>
      <c r="C35" s="18" t="s">
        <v>56</v>
      </c>
      <c r="D35" s="36" t="s">
        <v>37</v>
      </c>
      <c r="E35" s="37" t="s">
        <v>4</v>
      </c>
      <c r="F35" s="38">
        <v>886.65000000000009</v>
      </c>
      <c r="G35" s="19">
        <v>30</v>
      </c>
      <c r="H35" s="44">
        <f t="shared" si="0"/>
        <v>26599.500000000004</v>
      </c>
    </row>
    <row r="36" spans="1:8" hidden="1" x14ac:dyDescent="0.25">
      <c r="A36" s="5"/>
      <c r="B36" s="17">
        <v>29</v>
      </c>
      <c r="C36" s="18" t="s">
        <v>9</v>
      </c>
      <c r="D36" s="36" t="s">
        <v>55</v>
      </c>
      <c r="E36" s="37" t="s">
        <v>4</v>
      </c>
      <c r="F36" s="38">
        <v>9477.5166666666682</v>
      </c>
      <c r="G36" s="19">
        <v>2</v>
      </c>
      <c r="H36" s="44">
        <f t="shared" si="0"/>
        <v>18955.033333333336</v>
      </c>
    </row>
    <row r="37" spans="1:8" hidden="1" x14ac:dyDescent="0.25">
      <c r="A37" s="5"/>
      <c r="B37" s="76" t="s">
        <v>5</v>
      </c>
      <c r="C37" s="77"/>
      <c r="D37" s="13"/>
      <c r="E37" s="27"/>
      <c r="F37" s="21"/>
      <c r="G37" s="6">
        <f>SUM(G8:G36)</f>
        <v>663</v>
      </c>
      <c r="H37" s="48">
        <f>SUM(H8:H36)</f>
        <v>8842450.0666666664</v>
      </c>
    </row>
    <row r="38" spans="1:8" hidden="1" x14ac:dyDescent="0.25">
      <c r="B38" s="72" t="s">
        <v>8</v>
      </c>
      <c r="C38" s="72"/>
      <c r="D38" s="72"/>
      <c r="E38" s="72"/>
      <c r="F38" s="72"/>
      <c r="G38" s="72"/>
      <c r="H38" s="72"/>
    </row>
    <row r="39" spans="1:8" hidden="1" x14ac:dyDescent="0.25">
      <c r="B39" s="14">
        <v>1</v>
      </c>
      <c r="C39" s="25" t="s">
        <v>10</v>
      </c>
      <c r="D39" s="36" t="s">
        <v>65</v>
      </c>
      <c r="E39" s="39" t="s">
        <v>31</v>
      </c>
      <c r="F39" s="40">
        <v>4585.7333333333336</v>
      </c>
      <c r="G39" s="26">
        <v>4</v>
      </c>
      <c r="H39" s="44">
        <f t="shared" ref="H39:H71" si="1">F39*G39</f>
        <v>18342.933333333334</v>
      </c>
    </row>
    <row r="40" spans="1:8" hidden="1" x14ac:dyDescent="0.25">
      <c r="B40" s="14">
        <v>2</v>
      </c>
      <c r="C40" s="25" t="s">
        <v>9</v>
      </c>
      <c r="D40" s="36" t="s">
        <v>32</v>
      </c>
      <c r="E40" s="39" t="s">
        <v>31</v>
      </c>
      <c r="F40" s="40">
        <v>20061.658333333336</v>
      </c>
      <c r="G40" s="26">
        <v>4</v>
      </c>
      <c r="H40" s="44">
        <f t="shared" si="1"/>
        <v>80246.633333333346</v>
      </c>
    </row>
    <row r="41" spans="1:8" hidden="1" x14ac:dyDescent="0.25">
      <c r="B41" s="14">
        <v>3</v>
      </c>
      <c r="C41" s="25" t="s">
        <v>9</v>
      </c>
      <c r="D41" s="36" t="s">
        <v>57</v>
      </c>
      <c r="E41" s="39" t="s">
        <v>4</v>
      </c>
      <c r="F41" s="40">
        <v>13888.658333333333</v>
      </c>
      <c r="G41" s="26">
        <v>10</v>
      </c>
      <c r="H41" s="44">
        <f t="shared" si="1"/>
        <v>138886.58333333331</v>
      </c>
    </row>
    <row r="42" spans="1:8" hidden="1" x14ac:dyDescent="0.25">
      <c r="B42" s="14">
        <v>4</v>
      </c>
      <c r="C42" s="25" t="s">
        <v>9</v>
      </c>
      <c r="D42" s="36" t="s">
        <v>23</v>
      </c>
      <c r="E42" s="39" t="s">
        <v>31</v>
      </c>
      <c r="F42" s="40">
        <v>14330.116666666667</v>
      </c>
      <c r="G42" s="26">
        <v>6</v>
      </c>
      <c r="H42" s="44">
        <f t="shared" si="1"/>
        <v>85980.7</v>
      </c>
    </row>
    <row r="43" spans="1:8" hidden="1" x14ac:dyDescent="0.25">
      <c r="B43" s="14">
        <v>5</v>
      </c>
      <c r="C43" s="25" t="s">
        <v>9</v>
      </c>
      <c r="D43" s="36" t="s">
        <v>58</v>
      </c>
      <c r="E43" s="39" t="s">
        <v>31</v>
      </c>
      <c r="F43" s="40">
        <v>19346.150000000001</v>
      </c>
      <c r="G43" s="26">
        <v>6</v>
      </c>
      <c r="H43" s="44">
        <f t="shared" si="1"/>
        <v>116076.90000000001</v>
      </c>
    </row>
    <row r="44" spans="1:8" hidden="1" x14ac:dyDescent="0.25">
      <c r="B44" s="14">
        <v>6</v>
      </c>
      <c r="C44" s="25" t="s">
        <v>9</v>
      </c>
      <c r="D44" s="36" t="s">
        <v>38</v>
      </c>
      <c r="E44" s="39" t="s">
        <v>31</v>
      </c>
      <c r="F44" s="40">
        <v>17240.125000000004</v>
      </c>
      <c r="G44" s="26">
        <v>16</v>
      </c>
      <c r="H44" s="44">
        <f t="shared" si="1"/>
        <v>275842.00000000006</v>
      </c>
    </row>
    <row r="45" spans="1:8" hidden="1" x14ac:dyDescent="0.25">
      <c r="B45" s="14">
        <v>7</v>
      </c>
      <c r="C45" s="25" t="s">
        <v>9</v>
      </c>
      <c r="D45" s="36" t="s">
        <v>66</v>
      </c>
      <c r="E45" s="39" t="s">
        <v>31</v>
      </c>
      <c r="F45" s="40">
        <v>17678.075000000001</v>
      </c>
      <c r="G45" s="26">
        <v>28</v>
      </c>
      <c r="H45" s="44">
        <f t="shared" si="1"/>
        <v>494986.10000000003</v>
      </c>
    </row>
    <row r="46" spans="1:8" ht="30" hidden="1" x14ac:dyDescent="0.25">
      <c r="B46" s="14">
        <v>8</v>
      </c>
      <c r="C46" s="25" t="s">
        <v>9</v>
      </c>
      <c r="D46" s="36" t="s">
        <v>33</v>
      </c>
      <c r="E46" s="39" t="s">
        <v>31</v>
      </c>
      <c r="F46" s="40">
        <v>13600.958333333334</v>
      </c>
      <c r="G46" s="26">
        <v>4</v>
      </c>
      <c r="H46" s="44">
        <f t="shared" si="1"/>
        <v>54403.833333333336</v>
      </c>
    </row>
    <row r="47" spans="1:8" hidden="1" x14ac:dyDescent="0.25">
      <c r="B47" s="14">
        <v>9</v>
      </c>
      <c r="C47" s="25" t="s">
        <v>9</v>
      </c>
      <c r="D47" s="36" t="s">
        <v>59</v>
      </c>
      <c r="E47" s="39" t="s">
        <v>4</v>
      </c>
      <c r="F47" s="40">
        <v>17912.650000000001</v>
      </c>
      <c r="G47" s="26">
        <v>2</v>
      </c>
      <c r="H47" s="44">
        <f t="shared" si="1"/>
        <v>35825.300000000003</v>
      </c>
    </row>
    <row r="48" spans="1:8" hidden="1" x14ac:dyDescent="0.25">
      <c r="B48" s="14">
        <v>10</v>
      </c>
      <c r="C48" s="25" t="s">
        <v>9</v>
      </c>
      <c r="D48" s="36" t="s">
        <v>60</v>
      </c>
      <c r="E48" s="39" t="s">
        <v>31</v>
      </c>
      <c r="F48" s="40">
        <v>21495.174999999999</v>
      </c>
      <c r="G48" s="26">
        <v>12</v>
      </c>
      <c r="H48" s="44">
        <f t="shared" si="1"/>
        <v>257942.09999999998</v>
      </c>
    </row>
    <row r="49" spans="2:8" hidden="1" x14ac:dyDescent="0.25">
      <c r="B49" s="14">
        <v>11</v>
      </c>
      <c r="C49" s="25" t="s">
        <v>9</v>
      </c>
      <c r="D49" s="36" t="s">
        <v>67</v>
      </c>
      <c r="E49" s="39" t="s">
        <v>31</v>
      </c>
      <c r="F49" s="40">
        <v>39805.883333333331</v>
      </c>
      <c r="G49" s="26">
        <v>2</v>
      </c>
      <c r="H49" s="44">
        <f t="shared" si="1"/>
        <v>79611.766666666663</v>
      </c>
    </row>
    <row r="50" spans="2:8" ht="30" hidden="1" x14ac:dyDescent="0.25">
      <c r="B50" s="14">
        <v>12</v>
      </c>
      <c r="C50" s="25" t="s">
        <v>9</v>
      </c>
      <c r="D50" s="36" t="s">
        <v>12</v>
      </c>
      <c r="E50" s="39" t="s">
        <v>4</v>
      </c>
      <c r="F50" s="40">
        <v>3968.1833333333334</v>
      </c>
      <c r="G50" s="26">
        <v>12</v>
      </c>
      <c r="H50" s="44">
        <f t="shared" si="1"/>
        <v>47618.2</v>
      </c>
    </row>
    <row r="51" spans="2:8" hidden="1" x14ac:dyDescent="0.25">
      <c r="B51" s="14">
        <v>13</v>
      </c>
      <c r="C51" s="25" t="s">
        <v>9</v>
      </c>
      <c r="D51" s="36" t="s">
        <v>24</v>
      </c>
      <c r="E51" s="39" t="s">
        <v>31</v>
      </c>
      <c r="F51" s="40">
        <v>5109.041666666667</v>
      </c>
      <c r="G51" s="26">
        <v>70</v>
      </c>
      <c r="H51" s="44">
        <f t="shared" si="1"/>
        <v>357632.91666666669</v>
      </c>
    </row>
    <row r="52" spans="2:8" hidden="1" x14ac:dyDescent="0.25">
      <c r="B52" s="14">
        <v>14</v>
      </c>
      <c r="C52" s="25" t="s">
        <v>9</v>
      </c>
      <c r="D52" s="36" t="s">
        <v>39</v>
      </c>
      <c r="E52" s="39" t="s">
        <v>4</v>
      </c>
      <c r="F52" s="40">
        <v>3216.3666666666668</v>
      </c>
      <c r="G52" s="26">
        <v>20</v>
      </c>
      <c r="H52" s="44">
        <f t="shared" si="1"/>
        <v>64327.333333333336</v>
      </c>
    </row>
    <row r="53" spans="2:8" s="29" customFormat="1" hidden="1" x14ac:dyDescent="0.25">
      <c r="B53" s="14">
        <v>15</v>
      </c>
      <c r="C53" s="25" t="s">
        <v>9</v>
      </c>
      <c r="D53" s="36" t="s">
        <v>25</v>
      </c>
      <c r="E53" s="39" t="s">
        <v>4</v>
      </c>
      <c r="F53" s="40">
        <v>3292.2</v>
      </c>
      <c r="G53" s="26">
        <v>40</v>
      </c>
      <c r="H53" s="44">
        <f t="shared" si="1"/>
        <v>131688</v>
      </c>
    </row>
    <row r="54" spans="2:8" s="29" customFormat="1" hidden="1" x14ac:dyDescent="0.25">
      <c r="B54" s="14">
        <v>16</v>
      </c>
      <c r="C54" s="25" t="s">
        <v>9</v>
      </c>
      <c r="D54" s="36" t="s">
        <v>13</v>
      </c>
      <c r="E54" s="39" t="s">
        <v>4</v>
      </c>
      <c r="F54" s="40">
        <v>5042.0749999999998</v>
      </c>
      <c r="G54" s="26">
        <v>80</v>
      </c>
      <c r="H54" s="44">
        <f t="shared" si="1"/>
        <v>403366</v>
      </c>
    </row>
    <row r="55" spans="2:8" s="29" customFormat="1" hidden="1" x14ac:dyDescent="0.25">
      <c r="B55" s="14">
        <v>17</v>
      </c>
      <c r="C55" s="25" t="s">
        <v>9</v>
      </c>
      <c r="D55" s="36" t="s">
        <v>40</v>
      </c>
      <c r="E55" s="39" t="s">
        <v>4</v>
      </c>
      <c r="F55" s="40">
        <v>4800.2583333333341</v>
      </c>
      <c r="G55" s="26">
        <v>36</v>
      </c>
      <c r="H55" s="44">
        <f t="shared" si="1"/>
        <v>172809.30000000002</v>
      </c>
    </row>
    <row r="56" spans="2:8" s="29" customFormat="1" ht="30" hidden="1" x14ac:dyDescent="0.25">
      <c r="B56" s="14">
        <v>18</v>
      </c>
      <c r="C56" s="25" t="s">
        <v>9</v>
      </c>
      <c r="D56" s="36" t="s">
        <v>68</v>
      </c>
      <c r="E56" s="39" t="s">
        <v>4</v>
      </c>
      <c r="F56" s="40">
        <v>14083.333333333334</v>
      </c>
      <c r="G56" s="26">
        <v>8</v>
      </c>
      <c r="H56" s="44">
        <f t="shared" si="1"/>
        <v>112666.66666666667</v>
      </c>
    </row>
    <row r="57" spans="2:8" s="29" customFormat="1" ht="30" hidden="1" x14ac:dyDescent="0.25">
      <c r="B57" s="14">
        <v>19</v>
      </c>
      <c r="C57" s="25" t="s">
        <v>9</v>
      </c>
      <c r="D57" s="36" t="s">
        <v>69</v>
      </c>
      <c r="E57" s="39" t="s">
        <v>31</v>
      </c>
      <c r="F57" s="40">
        <v>7146.541666666667</v>
      </c>
      <c r="G57" s="26">
        <v>4</v>
      </c>
      <c r="H57" s="44">
        <f t="shared" si="1"/>
        <v>28586.166666666668</v>
      </c>
    </row>
    <row r="58" spans="2:8" s="29" customFormat="1" hidden="1" x14ac:dyDescent="0.25">
      <c r="B58" s="14">
        <v>20</v>
      </c>
      <c r="C58" s="25" t="s">
        <v>9</v>
      </c>
      <c r="D58" s="36" t="s">
        <v>61</v>
      </c>
      <c r="E58" s="39" t="s">
        <v>4</v>
      </c>
      <c r="F58" s="40">
        <v>4553.5083333333332</v>
      </c>
      <c r="G58" s="26">
        <v>4</v>
      </c>
      <c r="H58" s="44">
        <f t="shared" si="1"/>
        <v>18214.033333333333</v>
      </c>
    </row>
    <row r="59" spans="2:8" s="29" customFormat="1" hidden="1" x14ac:dyDescent="0.25">
      <c r="B59" s="14">
        <v>21</v>
      </c>
      <c r="C59" s="25" t="s">
        <v>9</v>
      </c>
      <c r="D59" s="36" t="s">
        <v>34</v>
      </c>
      <c r="E59" s="39" t="s">
        <v>31</v>
      </c>
      <c r="F59" s="40">
        <v>9314.0750000000007</v>
      </c>
      <c r="G59" s="26">
        <v>32</v>
      </c>
      <c r="H59" s="44">
        <f t="shared" si="1"/>
        <v>298050.40000000002</v>
      </c>
    </row>
    <row r="60" spans="2:8" s="29" customFormat="1" hidden="1" x14ac:dyDescent="0.25">
      <c r="B60" s="14">
        <v>22</v>
      </c>
      <c r="C60" s="25" t="s">
        <v>9</v>
      </c>
      <c r="D60" s="36" t="s">
        <v>26</v>
      </c>
      <c r="E60" s="39" t="s">
        <v>31</v>
      </c>
      <c r="F60" s="40">
        <v>23618.166666666668</v>
      </c>
      <c r="G60" s="26">
        <v>24</v>
      </c>
      <c r="H60" s="44">
        <f t="shared" si="1"/>
        <v>566836</v>
      </c>
    </row>
    <row r="61" spans="2:8" s="29" customFormat="1" hidden="1" x14ac:dyDescent="0.25">
      <c r="B61" s="14">
        <v>23</v>
      </c>
      <c r="C61" s="25" t="s">
        <v>9</v>
      </c>
      <c r="D61" s="36" t="s">
        <v>18</v>
      </c>
      <c r="E61" s="39" t="s">
        <v>31</v>
      </c>
      <c r="F61" s="40">
        <v>25077.691666666666</v>
      </c>
      <c r="G61" s="26">
        <v>30</v>
      </c>
      <c r="H61" s="44">
        <f t="shared" si="1"/>
        <v>752330.75</v>
      </c>
    </row>
    <row r="62" spans="2:8" s="29" customFormat="1" hidden="1" x14ac:dyDescent="0.25">
      <c r="B62" s="14">
        <v>24</v>
      </c>
      <c r="C62" s="25" t="s">
        <v>9</v>
      </c>
      <c r="D62" s="36" t="s">
        <v>42</v>
      </c>
      <c r="E62" s="39" t="s">
        <v>31</v>
      </c>
      <c r="F62" s="40">
        <v>25794.458333333332</v>
      </c>
      <c r="G62" s="26">
        <v>4</v>
      </c>
      <c r="H62" s="44">
        <f t="shared" si="1"/>
        <v>103177.83333333333</v>
      </c>
    </row>
    <row r="63" spans="2:8" s="29" customFormat="1" hidden="1" x14ac:dyDescent="0.25">
      <c r="B63" s="14">
        <v>25</v>
      </c>
      <c r="C63" s="25" t="s">
        <v>9</v>
      </c>
      <c r="D63" s="36" t="s">
        <v>62</v>
      </c>
      <c r="E63" s="39" t="s">
        <v>31</v>
      </c>
      <c r="F63" s="40">
        <v>18310.716666666667</v>
      </c>
      <c r="G63" s="26">
        <v>6</v>
      </c>
      <c r="H63" s="44">
        <f t="shared" si="1"/>
        <v>109864.3</v>
      </c>
    </row>
    <row r="64" spans="2:8" s="29" customFormat="1" hidden="1" x14ac:dyDescent="0.25">
      <c r="B64" s="14">
        <v>26</v>
      </c>
      <c r="C64" s="25" t="s">
        <v>9</v>
      </c>
      <c r="D64" s="36" t="s">
        <v>19</v>
      </c>
      <c r="E64" s="39" t="s">
        <v>31</v>
      </c>
      <c r="F64" s="40">
        <v>18576.075000000001</v>
      </c>
      <c r="G64" s="26">
        <v>12</v>
      </c>
      <c r="H64" s="44">
        <f t="shared" si="1"/>
        <v>222912.90000000002</v>
      </c>
    </row>
    <row r="65" spans="1:9" hidden="1" x14ac:dyDescent="0.25">
      <c r="B65" s="14">
        <v>27</v>
      </c>
      <c r="C65" s="25" t="s">
        <v>9</v>
      </c>
      <c r="D65" s="36" t="s">
        <v>44</v>
      </c>
      <c r="E65" s="39" t="s">
        <v>31</v>
      </c>
      <c r="F65" s="40">
        <v>25689.066666666669</v>
      </c>
      <c r="G65" s="26">
        <v>6</v>
      </c>
      <c r="H65" s="44">
        <f t="shared" si="1"/>
        <v>154134.40000000002</v>
      </c>
    </row>
    <row r="66" spans="1:9" hidden="1" x14ac:dyDescent="0.25">
      <c r="B66" s="14">
        <v>28</v>
      </c>
      <c r="C66" s="25" t="s">
        <v>9</v>
      </c>
      <c r="D66" s="36" t="s">
        <v>20</v>
      </c>
      <c r="E66" s="39" t="s">
        <v>31</v>
      </c>
      <c r="F66" s="40">
        <v>33171.583333333336</v>
      </c>
      <c r="G66" s="26">
        <v>10</v>
      </c>
      <c r="H66" s="44">
        <f t="shared" si="1"/>
        <v>331715.83333333337</v>
      </c>
    </row>
    <row r="67" spans="1:9" hidden="1" x14ac:dyDescent="0.25">
      <c r="B67" s="14">
        <v>29</v>
      </c>
      <c r="C67" s="25" t="s">
        <v>9</v>
      </c>
      <c r="D67" s="36" t="s">
        <v>63</v>
      </c>
      <c r="E67" s="39" t="s">
        <v>31</v>
      </c>
      <c r="F67" s="40">
        <v>6362.9</v>
      </c>
      <c r="G67" s="26">
        <v>2</v>
      </c>
      <c r="H67" s="44">
        <f t="shared" si="1"/>
        <v>12725.8</v>
      </c>
    </row>
    <row r="68" spans="1:9" hidden="1" x14ac:dyDescent="0.25">
      <c r="B68" s="14">
        <v>30</v>
      </c>
      <c r="C68" s="25" t="s">
        <v>9</v>
      </c>
      <c r="D68" s="36" t="s">
        <v>43</v>
      </c>
      <c r="E68" s="39" t="s">
        <v>31</v>
      </c>
      <c r="F68" s="40">
        <v>8398.9166666666679</v>
      </c>
      <c r="G68" s="26">
        <v>4</v>
      </c>
      <c r="H68" s="44">
        <f t="shared" si="1"/>
        <v>33595.666666666672</v>
      </c>
    </row>
    <row r="69" spans="1:9" hidden="1" x14ac:dyDescent="0.25">
      <c r="B69" s="14">
        <v>31</v>
      </c>
      <c r="C69" s="25" t="s">
        <v>9</v>
      </c>
      <c r="D69" s="36" t="s">
        <v>64</v>
      </c>
      <c r="E69" s="39" t="s">
        <v>31</v>
      </c>
      <c r="F69" s="40">
        <v>6675.3416666666672</v>
      </c>
      <c r="G69" s="26">
        <v>6</v>
      </c>
      <c r="H69" s="44">
        <f t="shared" si="1"/>
        <v>40052.050000000003</v>
      </c>
    </row>
    <row r="70" spans="1:9" hidden="1" x14ac:dyDescent="0.25">
      <c r="B70" s="14">
        <v>32</v>
      </c>
      <c r="C70" s="25" t="s">
        <v>9</v>
      </c>
      <c r="D70" s="36" t="s">
        <v>36</v>
      </c>
      <c r="E70" s="39" t="s">
        <v>31</v>
      </c>
      <c r="F70" s="40">
        <v>5340.9416666666666</v>
      </c>
      <c r="G70" s="26">
        <v>8</v>
      </c>
      <c r="H70" s="44">
        <f t="shared" si="1"/>
        <v>42727.533333333333</v>
      </c>
    </row>
    <row r="71" spans="1:9" hidden="1" x14ac:dyDescent="0.25">
      <c r="B71" s="14">
        <v>33</v>
      </c>
      <c r="C71" s="25" t="s">
        <v>9</v>
      </c>
      <c r="D71" s="36" t="s">
        <v>28</v>
      </c>
      <c r="E71" s="39" t="s">
        <v>4</v>
      </c>
      <c r="F71" s="40">
        <v>27133.15</v>
      </c>
      <c r="G71" s="26">
        <v>4</v>
      </c>
      <c r="H71" s="44">
        <f t="shared" si="1"/>
        <v>108532.6</v>
      </c>
    </row>
    <row r="72" spans="1:9" s="7" customFormat="1" ht="15.75" x14ac:dyDescent="0.25">
      <c r="A72" s="81" t="s">
        <v>78</v>
      </c>
      <c r="B72" s="82"/>
      <c r="C72" s="82"/>
      <c r="D72" s="82"/>
      <c r="E72" s="82"/>
      <c r="F72" s="82"/>
      <c r="G72" s="82"/>
      <c r="H72" s="83"/>
    </row>
    <row r="73" spans="1:9" x14ac:dyDescent="0.25">
      <c r="B73" s="74" t="s">
        <v>79</v>
      </c>
      <c r="C73" s="84"/>
      <c r="D73" s="75"/>
      <c r="E73" s="75"/>
      <c r="F73" s="75"/>
      <c r="G73" s="75"/>
      <c r="H73" s="75"/>
    </row>
    <row r="74" spans="1:9" ht="16.5" customHeight="1" x14ac:dyDescent="0.25">
      <c r="B74" s="30">
        <v>1</v>
      </c>
      <c r="C74" s="15" t="s">
        <v>14</v>
      </c>
      <c r="D74" s="45" t="s">
        <v>87</v>
      </c>
      <c r="E74" s="39" t="s">
        <v>4</v>
      </c>
      <c r="F74" s="59">
        <v>18291.666666666668</v>
      </c>
      <c r="G74" s="60">
        <v>8</v>
      </c>
      <c r="H74" s="61">
        <f t="shared" ref="H74:H81" si="2">F74*G74</f>
        <v>146333.33333333334</v>
      </c>
      <c r="I74" s="50"/>
    </row>
    <row r="75" spans="1:9" x14ac:dyDescent="0.25">
      <c r="B75" s="30">
        <v>2</v>
      </c>
      <c r="C75" s="15" t="s">
        <v>9</v>
      </c>
      <c r="D75" s="45" t="s">
        <v>38</v>
      </c>
      <c r="E75" s="39" t="s">
        <v>4</v>
      </c>
      <c r="F75" s="59">
        <v>24379.166666666668</v>
      </c>
      <c r="G75" s="60">
        <v>4</v>
      </c>
      <c r="H75" s="61">
        <f t="shared" si="2"/>
        <v>97516.666666666672</v>
      </c>
      <c r="I75" s="50"/>
    </row>
    <row r="76" spans="1:9" x14ac:dyDescent="0.25">
      <c r="B76" s="30">
        <v>3</v>
      </c>
      <c r="C76" s="15" t="s">
        <v>9</v>
      </c>
      <c r="D76" s="45" t="s">
        <v>88</v>
      </c>
      <c r="E76" s="39" t="s">
        <v>4</v>
      </c>
      <c r="F76" s="59">
        <v>19575</v>
      </c>
      <c r="G76" s="60">
        <v>10</v>
      </c>
      <c r="H76" s="61">
        <f t="shared" si="2"/>
        <v>195750</v>
      </c>
      <c r="I76" s="50"/>
    </row>
    <row r="77" spans="1:9" ht="19.5" customHeight="1" x14ac:dyDescent="0.25">
      <c r="B77" s="30">
        <v>4</v>
      </c>
      <c r="C77" s="15" t="s">
        <v>9</v>
      </c>
      <c r="D77" s="45" t="s">
        <v>73</v>
      </c>
      <c r="E77" s="39" t="s">
        <v>4</v>
      </c>
      <c r="F77" s="59">
        <v>27062.5</v>
      </c>
      <c r="G77" s="60">
        <v>4</v>
      </c>
      <c r="H77" s="61">
        <f t="shared" si="2"/>
        <v>108250</v>
      </c>
      <c r="I77" s="50"/>
    </row>
    <row r="78" spans="1:9" s="29" customFormat="1" x14ac:dyDescent="0.25">
      <c r="B78" s="30">
        <v>5</v>
      </c>
      <c r="C78" s="15" t="s">
        <v>9</v>
      </c>
      <c r="D78" s="45" t="s">
        <v>39</v>
      </c>
      <c r="E78" s="39" t="s">
        <v>4</v>
      </c>
      <c r="F78" s="59">
        <v>6450</v>
      </c>
      <c r="G78" s="60">
        <v>44</v>
      </c>
      <c r="H78" s="61">
        <f t="shared" si="2"/>
        <v>283800</v>
      </c>
      <c r="I78" s="50"/>
    </row>
    <row r="79" spans="1:9" s="29" customFormat="1" x14ac:dyDescent="0.25">
      <c r="B79" s="30">
        <v>6</v>
      </c>
      <c r="C79" s="15" t="s">
        <v>9</v>
      </c>
      <c r="D79" s="45" t="s">
        <v>18</v>
      </c>
      <c r="E79" s="39" t="s">
        <v>4</v>
      </c>
      <c r="F79" s="59">
        <v>24395.833333333336</v>
      </c>
      <c r="G79" s="60">
        <v>4</v>
      </c>
      <c r="H79" s="61">
        <f t="shared" si="2"/>
        <v>97583.333333333343</v>
      </c>
      <c r="I79" s="50"/>
    </row>
    <row r="80" spans="1:9" x14ac:dyDescent="0.25">
      <c r="B80" s="30">
        <v>7</v>
      </c>
      <c r="C80" s="15" t="s">
        <v>9</v>
      </c>
      <c r="D80" s="45" t="s">
        <v>27</v>
      </c>
      <c r="E80" s="39" t="s">
        <v>4</v>
      </c>
      <c r="F80" s="59">
        <v>49133.333333333336</v>
      </c>
      <c r="G80" s="60">
        <v>8</v>
      </c>
      <c r="H80" s="61">
        <f t="shared" si="2"/>
        <v>393066.66666666669</v>
      </c>
      <c r="I80" s="50"/>
    </row>
    <row r="81" spans="1:18" s="29" customFormat="1" x14ac:dyDescent="0.25">
      <c r="A81" s="5"/>
      <c r="B81" s="30">
        <v>8</v>
      </c>
      <c r="C81" s="15" t="s">
        <v>9</v>
      </c>
      <c r="D81" s="15" t="s">
        <v>71</v>
      </c>
      <c r="E81" s="39" t="s">
        <v>4</v>
      </c>
      <c r="F81" s="59">
        <v>11166.666666666668</v>
      </c>
      <c r="G81" s="60">
        <v>8</v>
      </c>
      <c r="H81" s="61">
        <f t="shared" si="2"/>
        <v>89333.333333333343</v>
      </c>
      <c r="I81" s="50"/>
    </row>
    <row r="82" spans="1:18" s="29" customFormat="1" x14ac:dyDescent="0.25">
      <c r="B82" s="30"/>
      <c r="C82" s="15"/>
      <c r="D82" s="15"/>
      <c r="E82" s="28"/>
      <c r="F82" s="62"/>
      <c r="G82" s="62">
        <f>SUM(G74:G81)</f>
        <v>90</v>
      </c>
      <c r="H82" s="60">
        <f>SUM(H74:H81)</f>
        <v>1411633.3333333333</v>
      </c>
      <c r="I82" s="50"/>
      <c r="J82"/>
      <c r="K82"/>
      <c r="L82"/>
      <c r="M82"/>
      <c r="N82"/>
      <c r="O82"/>
      <c r="P82"/>
      <c r="Q82"/>
      <c r="R82"/>
    </row>
    <row r="83" spans="1:18" s="7" customFormat="1" ht="15.75" x14ac:dyDescent="0.25">
      <c r="A83" s="81" t="s">
        <v>80</v>
      </c>
      <c r="B83" s="83"/>
      <c r="C83" s="83"/>
      <c r="D83" s="83"/>
      <c r="E83" s="83"/>
      <c r="F83" s="83"/>
      <c r="G83" s="83"/>
      <c r="H83" s="83"/>
      <c r="I83" s="51"/>
    </row>
    <row r="84" spans="1:18" s="29" customFormat="1" x14ac:dyDescent="0.25">
      <c r="B84" s="10">
        <v>1</v>
      </c>
      <c r="C84" s="25" t="s">
        <v>9</v>
      </c>
      <c r="D84" s="36" t="s">
        <v>70</v>
      </c>
      <c r="E84" s="39" t="s">
        <v>4</v>
      </c>
      <c r="F84" s="59">
        <v>22875</v>
      </c>
      <c r="G84" s="63">
        <v>10</v>
      </c>
      <c r="H84" s="64">
        <f t="shared" ref="H84:H91" si="3">F84*G84</f>
        <v>228750</v>
      </c>
      <c r="I84" s="50"/>
      <c r="J84"/>
      <c r="K84"/>
      <c r="L84"/>
      <c r="M84"/>
      <c r="N84"/>
      <c r="O84"/>
      <c r="P84"/>
      <c r="Q84"/>
      <c r="R84"/>
    </row>
    <row r="85" spans="1:18" x14ac:dyDescent="0.25">
      <c r="B85" s="10">
        <v>2</v>
      </c>
      <c r="C85" s="25" t="s">
        <v>9</v>
      </c>
      <c r="D85" s="36" t="s">
        <v>38</v>
      </c>
      <c r="E85" s="39" t="s">
        <v>4</v>
      </c>
      <c r="F85" s="59">
        <v>24500</v>
      </c>
      <c r="G85" s="63">
        <v>8</v>
      </c>
      <c r="H85" s="64">
        <f t="shared" si="3"/>
        <v>196000</v>
      </c>
      <c r="I85" s="50"/>
    </row>
    <row r="86" spans="1:18" ht="17.25" customHeight="1" x14ac:dyDescent="0.25">
      <c r="B86" s="10">
        <v>3</v>
      </c>
      <c r="C86" s="25" t="s">
        <v>9</v>
      </c>
      <c r="D86" s="36" t="s">
        <v>75</v>
      </c>
      <c r="E86" s="39" t="s">
        <v>4</v>
      </c>
      <c r="F86" s="59">
        <v>6564.5833333333339</v>
      </c>
      <c r="G86" s="63">
        <v>23</v>
      </c>
      <c r="H86" s="64">
        <f t="shared" si="3"/>
        <v>150985.41666666669</v>
      </c>
      <c r="I86" s="50"/>
    </row>
    <row r="87" spans="1:18" x14ac:dyDescent="0.25">
      <c r="B87" s="10">
        <v>4</v>
      </c>
      <c r="C87" s="16" t="s">
        <v>9</v>
      </c>
      <c r="D87" s="41" t="s">
        <v>82</v>
      </c>
      <c r="E87" s="39" t="s">
        <v>4</v>
      </c>
      <c r="F87" s="59">
        <v>13791.666666666668</v>
      </c>
      <c r="G87" s="63">
        <v>4</v>
      </c>
      <c r="H87" s="64">
        <f t="shared" si="3"/>
        <v>55166.666666666672</v>
      </c>
      <c r="I87" s="50"/>
    </row>
    <row r="88" spans="1:18" x14ac:dyDescent="0.25">
      <c r="B88" s="10">
        <v>5</v>
      </c>
      <c r="C88" s="16" t="s">
        <v>9</v>
      </c>
      <c r="D88" s="41" t="s">
        <v>83</v>
      </c>
      <c r="E88" s="39" t="s">
        <v>4</v>
      </c>
      <c r="F88" s="59">
        <v>27375</v>
      </c>
      <c r="G88" s="63">
        <v>4</v>
      </c>
      <c r="H88" s="64">
        <f t="shared" si="3"/>
        <v>109500</v>
      </c>
      <c r="I88" s="50"/>
    </row>
    <row r="89" spans="1:18" s="29" customFormat="1" ht="15.75" customHeight="1" x14ac:dyDescent="0.25">
      <c r="B89" s="10">
        <v>6</v>
      </c>
      <c r="C89" s="16" t="s">
        <v>14</v>
      </c>
      <c r="D89" s="42" t="s">
        <v>76</v>
      </c>
      <c r="E89" s="39" t="s">
        <v>4</v>
      </c>
      <c r="F89" s="59">
        <v>25625</v>
      </c>
      <c r="G89" s="63">
        <v>10</v>
      </c>
      <c r="H89" s="64">
        <f t="shared" si="3"/>
        <v>256250</v>
      </c>
      <c r="I89" s="50"/>
    </row>
    <row r="90" spans="1:18" s="29" customFormat="1" x14ac:dyDescent="0.25">
      <c r="B90" s="10">
        <v>7</v>
      </c>
      <c r="C90" s="16" t="s">
        <v>14</v>
      </c>
      <c r="D90" s="43" t="s">
        <v>72</v>
      </c>
      <c r="E90" s="39" t="s">
        <v>4</v>
      </c>
      <c r="F90" s="59">
        <v>14562.5</v>
      </c>
      <c r="G90" s="63">
        <v>5</v>
      </c>
      <c r="H90" s="64">
        <f t="shared" si="3"/>
        <v>72812.5</v>
      </c>
      <c r="I90" s="50"/>
    </row>
    <row r="91" spans="1:18" s="29" customFormat="1" x14ac:dyDescent="0.25">
      <c r="B91" s="10">
        <v>8</v>
      </c>
      <c r="C91" s="52" t="s">
        <v>14</v>
      </c>
      <c r="D91" s="53" t="s">
        <v>84</v>
      </c>
      <c r="E91" s="39" t="s">
        <v>4</v>
      </c>
      <c r="F91" s="59">
        <v>14020.833333333334</v>
      </c>
      <c r="G91" s="63">
        <v>5</v>
      </c>
      <c r="H91" s="64">
        <f t="shared" si="3"/>
        <v>70104.166666666672</v>
      </c>
      <c r="I91" s="50"/>
    </row>
    <row r="92" spans="1:18" s="29" customFormat="1" x14ac:dyDescent="0.25">
      <c r="B92" s="30"/>
      <c r="C92" s="30"/>
      <c r="D92" s="30"/>
      <c r="E92" s="31"/>
      <c r="F92" s="65"/>
      <c r="G92" s="66">
        <f>SUM(G84:G91)</f>
        <v>69</v>
      </c>
      <c r="H92" s="67">
        <f>SUM(H84:H91)</f>
        <v>1139568.7500000002</v>
      </c>
      <c r="I92" s="50"/>
    </row>
    <row r="93" spans="1:18" s="29" customFormat="1" x14ac:dyDescent="0.25">
      <c r="B93" s="74" t="s">
        <v>81</v>
      </c>
      <c r="C93" s="75"/>
      <c r="D93" s="75"/>
      <c r="E93" s="75"/>
      <c r="F93" s="75"/>
      <c r="G93" s="75"/>
      <c r="H93" s="75"/>
      <c r="I93" s="50"/>
    </row>
    <row r="94" spans="1:18" s="29" customFormat="1" ht="19.5" customHeight="1" x14ac:dyDescent="0.25">
      <c r="B94" s="10">
        <v>1</v>
      </c>
      <c r="C94" s="25" t="s">
        <v>9</v>
      </c>
      <c r="D94" s="36" t="s">
        <v>74</v>
      </c>
      <c r="E94" s="39" t="s">
        <v>4</v>
      </c>
      <c r="F94" s="59">
        <v>17962.5</v>
      </c>
      <c r="G94" s="63">
        <v>6</v>
      </c>
      <c r="H94" s="68">
        <f>F94*G94</f>
        <v>107775</v>
      </c>
      <c r="I94" s="50"/>
    </row>
    <row r="95" spans="1:18" s="29" customFormat="1" ht="20.25" customHeight="1" x14ac:dyDescent="0.25">
      <c r="B95" s="10">
        <v>2</v>
      </c>
      <c r="C95" s="25" t="s">
        <v>9</v>
      </c>
      <c r="D95" s="36" t="s">
        <v>77</v>
      </c>
      <c r="E95" s="39" t="s">
        <v>4</v>
      </c>
      <c r="F95" s="59">
        <v>59979.166666666672</v>
      </c>
      <c r="G95" s="63">
        <v>2</v>
      </c>
      <c r="H95" s="68">
        <f>F95*G95</f>
        <v>119958.33333333334</v>
      </c>
      <c r="I95" s="50"/>
    </row>
    <row r="96" spans="1:18" x14ac:dyDescent="0.25">
      <c r="B96" s="10">
        <v>3</v>
      </c>
      <c r="C96" s="25" t="s">
        <v>9</v>
      </c>
      <c r="D96" s="45" t="s">
        <v>39</v>
      </c>
      <c r="E96" s="39" t="s">
        <v>4</v>
      </c>
      <c r="F96" s="59">
        <v>6566.666666666667</v>
      </c>
      <c r="G96" s="63">
        <v>4</v>
      </c>
      <c r="H96" s="68">
        <f>F96*G96</f>
        <v>26266.666666666668</v>
      </c>
      <c r="I96" s="50"/>
    </row>
    <row r="97" spans="2:17" x14ac:dyDescent="0.25">
      <c r="B97" s="10">
        <v>4</v>
      </c>
      <c r="C97" s="25" t="s">
        <v>9</v>
      </c>
      <c r="D97" s="36" t="s">
        <v>85</v>
      </c>
      <c r="E97" s="39" t="s">
        <v>4</v>
      </c>
      <c r="F97" s="59">
        <v>23916.666666666668</v>
      </c>
      <c r="G97" s="63">
        <v>4</v>
      </c>
      <c r="H97" s="68">
        <f>F97*G97</f>
        <v>95666.666666666672</v>
      </c>
      <c r="I97" s="50"/>
      <c r="J97" s="8"/>
      <c r="K97" s="8"/>
      <c r="L97" s="8"/>
      <c r="M97" s="8"/>
      <c r="N97" s="8"/>
      <c r="O97" s="8"/>
      <c r="P97" s="8"/>
      <c r="Q97" s="8"/>
    </row>
    <row r="98" spans="2:17" s="29" customFormat="1" x14ac:dyDescent="0.25">
      <c r="B98" s="10">
        <v>5</v>
      </c>
      <c r="C98" s="25" t="s">
        <v>9</v>
      </c>
      <c r="D98" s="36" t="s">
        <v>86</v>
      </c>
      <c r="E98" s="39" t="s">
        <v>4</v>
      </c>
      <c r="F98" s="59">
        <v>12025</v>
      </c>
      <c r="G98" s="63">
        <v>4</v>
      </c>
      <c r="H98" s="68">
        <f>F98*G98</f>
        <v>48100</v>
      </c>
      <c r="I98" s="50"/>
    </row>
    <row r="99" spans="2:17" x14ac:dyDescent="0.25">
      <c r="B99" s="30"/>
      <c r="C99" s="30"/>
      <c r="D99" s="30"/>
      <c r="E99" s="31"/>
      <c r="F99" s="69"/>
      <c r="G99" s="69">
        <f>SUM(G94:G98)</f>
        <v>20</v>
      </c>
      <c r="H99" s="68">
        <f>SUM(H94:H98)</f>
        <v>397766.66666666669</v>
      </c>
      <c r="I99" s="50"/>
      <c r="J99" s="8"/>
      <c r="K99" s="8"/>
      <c r="L99" s="8"/>
      <c r="M99" s="8"/>
      <c r="N99" s="8"/>
      <c r="O99" s="8"/>
      <c r="P99" s="8"/>
      <c r="Q99" s="8"/>
    </row>
    <row r="100" spans="2:17" x14ac:dyDescent="0.25">
      <c r="B100" s="31"/>
      <c r="C100" s="73" t="s">
        <v>96</v>
      </c>
      <c r="D100" s="73"/>
      <c r="E100" s="73"/>
      <c r="F100" s="73"/>
      <c r="G100" s="73"/>
      <c r="H100" s="70">
        <f>H82+H92+H99</f>
        <v>2948968.75</v>
      </c>
      <c r="I100" s="50"/>
    </row>
    <row r="101" spans="2:17" x14ac:dyDescent="0.25">
      <c r="B101" s="56"/>
      <c r="C101" s="71" t="s">
        <v>92</v>
      </c>
      <c r="D101" s="71"/>
      <c r="E101" s="71"/>
      <c r="F101" s="71"/>
      <c r="G101" s="57">
        <v>0.2</v>
      </c>
      <c r="H101" s="58">
        <f>H102-H100</f>
        <v>589793.75</v>
      </c>
    </row>
    <row r="102" spans="2:17" x14ac:dyDescent="0.25">
      <c r="B102" s="56"/>
      <c r="C102" s="71" t="s">
        <v>6</v>
      </c>
      <c r="D102" s="71"/>
      <c r="E102" s="71"/>
      <c r="F102" s="71"/>
      <c r="G102" s="71"/>
      <c r="H102" s="58">
        <v>3538762.5</v>
      </c>
    </row>
  </sheetData>
  <mergeCells count="13">
    <mergeCell ref="B37:C37"/>
    <mergeCell ref="B1:H1"/>
    <mergeCell ref="B7:H7"/>
    <mergeCell ref="A72:H72"/>
    <mergeCell ref="A83:H83"/>
    <mergeCell ref="B73:H73"/>
    <mergeCell ref="B3:F3"/>
    <mergeCell ref="B4:H4"/>
    <mergeCell ref="C101:F101"/>
    <mergeCell ref="C102:G102"/>
    <mergeCell ref="B38:H38"/>
    <mergeCell ref="C100:G100"/>
    <mergeCell ref="B93:H93"/>
  </mergeCells>
  <pageMargins left="0" right="0" top="0" bottom="0" header="0" footer="0"/>
  <pageSetup paperSize="9" scale="7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Администратор</cp:lastModifiedBy>
  <cp:lastPrinted>2022-05-30T04:31:16Z</cp:lastPrinted>
  <dcterms:created xsi:type="dcterms:W3CDTF">2018-05-22T01:14:50Z</dcterms:created>
  <dcterms:modified xsi:type="dcterms:W3CDTF">2022-06-22T23:24:16Z</dcterms:modified>
</cp:coreProperties>
</file>